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Складское хозяйство\ЛОМ\АУКЦИОНЫ лом\2026 год\359623 - черный лом Р-з Березовский 222,15 тн\ТФД+КП+график вывоза — 222,15\"/>
    </mc:Choice>
  </mc:AlternateContent>
  <bookViews>
    <workbookView xWindow="0" yWindow="0" windowWidth="21855" windowHeight="14940"/>
  </bookViews>
  <sheets>
    <sheet name="График вывоза" sheetId="1" r:id="rId1"/>
  </sheets>
  <calcPr calcId="162913" concurrentManualCount="4"/>
</workbook>
</file>

<file path=xl/calcChain.xml><?xml version="1.0" encoding="utf-8"?>
<calcChain xmlns="http://schemas.openxmlformats.org/spreadsheetml/2006/main">
  <c r="G23" i="1" l="1"/>
  <c r="A6" i="1" l="1"/>
  <c r="A7" i="1"/>
  <c r="A8" i="1"/>
  <c r="A10" i="1"/>
  <c r="A11" i="1"/>
  <c r="A12" i="1"/>
  <c r="A13" i="1"/>
  <c r="A14" i="1"/>
  <c r="A15" i="1"/>
  <c r="A16" i="1"/>
  <c r="A17" i="1"/>
  <c r="A18" i="1"/>
  <c r="A19" i="1"/>
  <c r="A21" i="1"/>
  <c r="A5" i="1"/>
  <c r="G22" i="1" l="1"/>
  <c r="A22" i="1" s="1"/>
  <c r="G20" i="1"/>
  <c r="A20" i="1" s="1"/>
  <c r="G9" i="1"/>
  <c r="A9" i="1" s="1"/>
</calcChain>
</file>

<file path=xl/sharedStrings.xml><?xml version="1.0" encoding="utf-8"?>
<sst xmlns="http://schemas.openxmlformats.org/spreadsheetml/2006/main" count="130" uniqueCount="78">
  <si>
    <t>Материал</t>
  </si>
  <si>
    <t>Наименование Материала</t>
  </si>
  <si>
    <t>Склад</t>
  </si>
  <si>
    <t>Наименование склада</t>
  </si>
  <si>
    <t>Общий запас(ср)</t>
  </si>
  <si>
    <t>Базовая ЕИ</t>
  </si>
  <si>
    <t>2000029661</t>
  </si>
  <si>
    <t>ЛОМ СТАЛЬНЫЕ КАНАТЫ И ПРОВОЛОКА 13А</t>
  </si>
  <si>
    <t>2021</t>
  </si>
  <si>
    <t>АТЦ-ЗапЧасти,РТИ</t>
  </si>
  <si>
    <t>Т</t>
  </si>
  <si>
    <t>ЛОМ СТАЛЬНЫЕ КАНАТЫ И ПРОВОЛОКА 13А</t>
  </si>
  <si>
    <t>2036</t>
  </si>
  <si>
    <t>ЦехКонвейернТран</t>
  </si>
  <si>
    <t>ЛОМ СТАЛЬНЫЕ КАНАТЫ И ПРОВОЛОКА 13А</t>
  </si>
  <si>
    <t>2043</t>
  </si>
  <si>
    <t>ДобычнГорныйЦех</t>
  </si>
  <si>
    <t>ЛОМ СТАЛЬНЫЕ КАНАТЫ И ПРОВОЛОКА 13А</t>
  </si>
  <si>
    <t>2046</t>
  </si>
  <si>
    <t>РемонтМеханичУч</t>
  </si>
  <si>
    <t>2041</t>
  </si>
  <si>
    <t>УчТушенияПожаров</t>
  </si>
  <si>
    <t>2024</t>
  </si>
  <si>
    <t>Электроцех-ЭлРем</t>
  </si>
  <si>
    <t>2034</t>
  </si>
  <si>
    <t>ТеплоцехКотельн</t>
  </si>
  <si>
    <t>2037</t>
  </si>
  <si>
    <t>2000306166</t>
  </si>
  <si>
    <t>ЛОМ ЧЕРНЫХ МЕТАЛЛОВ 12А</t>
  </si>
  <si>
    <t>ЛОМ ЧЕРНЫХ МЕТАЛЛОВ 12А</t>
  </si>
  <si>
    <t>2022</t>
  </si>
  <si>
    <t>Склад УСХ</t>
  </si>
  <si>
    <t>ЛОМ ЧЕРНЫХ МЕТАЛЛОВ 12А</t>
  </si>
  <si>
    <t>ЛОМ ЧЕРНЫХ МЕТАЛЛОВ 12А</t>
  </si>
  <si>
    <t>ЛОМ ЧЕРНЫХ МЕТАЛЛОВ 12А</t>
  </si>
  <si>
    <t>ЛОМ ЧЕРНЫХ МЕТАЛЛОВ 12А</t>
  </si>
  <si>
    <t>ЛОМ ЧЕРНЫХ МЕТАЛЛОВ 12А</t>
  </si>
  <si>
    <t>@ТеплоцехИнжСети</t>
  </si>
  <si>
    <t>ЛОМ ЧЕРНЫХ МЕТАЛЛОВ 12А</t>
  </si>
  <si>
    <t>ЛОМ ЧЕРНЫХ МЕТАЛЛОВ 12А</t>
  </si>
  <si>
    <t>ЛОМ ЧЕРНЫХ МЕТАЛЛОВ 12А</t>
  </si>
  <si>
    <t>2000485513</t>
  </si>
  <si>
    <t>СТРУЖКА СТАЛЬНАЯ 14А</t>
  </si>
  <si>
    <t>График вывоза отходов черного лома филиала АО "СУЭК-Красноярск" "Разрез Березовский"</t>
  </si>
  <si>
    <t>Срок вывоза</t>
  </si>
  <si>
    <t>__________________________</t>
  </si>
  <si>
    <t>____________________________________</t>
  </si>
  <si>
    <t>_______________ ___________________</t>
  </si>
  <si>
    <t>«____» _____________________ 20___</t>
  </si>
  <si>
    <t xml:space="preserve">                          м.п.</t>
  </si>
  <si>
    <t>Продавец:</t>
  </si>
  <si>
    <t>№п/п</t>
  </si>
  <si>
    <t>ИТОГО</t>
  </si>
  <si>
    <t>Очередность вывоза (1, 2, 3 ..)</t>
  </si>
  <si>
    <t xml:space="preserve">Краткая характеристика лома </t>
  </si>
  <si>
    <t>Место нахождения лома</t>
  </si>
  <si>
    <t xml:space="preserve">стальной трос не порезаный </t>
  </si>
  <si>
    <t>на открытой площадке на территори цеха</t>
  </si>
  <si>
    <t xml:space="preserve">стальной трос не порезаный/порезанный </t>
  </si>
  <si>
    <t>находится на открытой площадке ЗУПК</t>
  </si>
  <si>
    <t xml:space="preserve">шкафы б/у, профлисты 1-6 м, жесть, трубы разного диаметра и разной длины, платформа поворотная/не габарит, прочее. Присутствуют посторонние предметы, дерево. </t>
  </si>
  <si>
    <t>на открытой площадке на территори цеха, находится все в одной куче</t>
  </si>
  <si>
    <t>стальной трос</t>
  </si>
  <si>
    <t>на открытой площадке ВТК</t>
  </si>
  <si>
    <t>Трубы разные</t>
  </si>
  <si>
    <t>находится на открытой площадке на территории цеха</t>
  </si>
  <si>
    <t xml:space="preserve">жесть </t>
  </si>
  <si>
    <t>находиться в цехе, в специальных контейнерах</t>
  </si>
  <si>
    <t>стружка стальная</t>
  </si>
  <si>
    <t>находится в цехе, в специальных контейнерах</t>
  </si>
  <si>
    <t>5А и 12А хранится в одной куче на монтажной площадке</t>
  </si>
  <si>
    <t xml:space="preserve">находится на открытой площадке ВТК </t>
  </si>
  <si>
    <t xml:space="preserve">фильтры после обжига, жесть </t>
  </si>
  <si>
    <t>сталь оцинкованная, шкафы бу, жесть, трубы разного диаметра и разной длины,</t>
  </si>
  <si>
    <t>хранится на монтажной  площадке</t>
  </si>
  <si>
    <t xml:space="preserve">сталь оцинкованная, (обшивка здания), присутствует мусор, дерево, мин вата. Хранится в одной куче с 5А </t>
  </si>
  <si>
    <t>Сталь оцинкованная 0,8мм - с изоляции трубопроводов-1-3м.кв., жесть, трубы разной длины и диаметра</t>
  </si>
  <si>
    <t>Покупатель: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</si>
</sst>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6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 applyNumberFormat="1" applyAlignment="1">
      <alignment vertical="top"/>
    </xf>
    <xf numFmtId="0" fontId="1" fillId="0" borderId="1" xfId="0" applyNumberFormat="1" applyFont="1" applyBorder="1" applyAlignment="1">
      <alignment vertical="top"/>
    </xf>
    <xf numFmtId="164" fontId="1" fillId="0" borderId="1" xfId="0" applyNumberFormat="1" applyFont="1" applyBorder="1" applyAlignment="1">
      <alignment vertical="top"/>
    </xf>
    <xf numFmtId="0" fontId="1" fillId="0" borderId="1" xfId="0" quotePrefix="1" applyNumberFormat="1" applyFont="1" applyBorder="1" applyAlignment="1">
      <alignment vertical="top"/>
    </xf>
    <xf numFmtId="0" fontId="0" fillId="0" borderId="1" xfId="0" applyNumberFormat="1" applyBorder="1" applyAlignment="1">
      <alignment vertical="top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top"/>
    </xf>
    <xf numFmtId="0" fontId="1" fillId="0" borderId="1" xfId="0" applyNumberFormat="1" applyFont="1" applyBorder="1" applyAlignment="1">
      <alignment horizontal="center" vertical="top"/>
    </xf>
    <xf numFmtId="0" fontId="0" fillId="0" borderId="1" xfId="0" applyNumberFormat="1" applyBorder="1" applyAlignment="1">
      <alignment horizontal="center" vertical="top"/>
    </xf>
    <xf numFmtId="0" fontId="4" fillId="0" borderId="0" xfId="0" applyFont="1" applyAlignment="1">
      <alignment vertical="center" wrapText="1"/>
    </xf>
    <xf numFmtId="0" fontId="0" fillId="0" borderId="0" xfId="0"/>
    <xf numFmtId="0" fontId="5" fillId="0" borderId="0" xfId="0" applyFont="1" applyAlignment="1">
      <alignment vertical="center"/>
    </xf>
    <xf numFmtId="0" fontId="0" fillId="0" borderId="2" xfId="0" applyNumberFormat="1" applyBorder="1" applyAlignment="1">
      <alignment horizontal="center" vertical="top"/>
    </xf>
    <xf numFmtId="0" fontId="0" fillId="0" borderId="1" xfId="0" applyNumberFormat="1" applyBorder="1" applyAlignment="1">
      <alignment vertical="top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vertical="top"/>
    </xf>
    <xf numFmtId="164" fontId="1" fillId="0" borderId="3" xfId="0" applyNumberFormat="1" applyFont="1" applyBorder="1" applyAlignment="1">
      <alignment vertical="top"/>
    </xf>
    <xf numFmtId="0" fontId="1" fillId="0" borderId="3" xfId="0" applyNumberFormat="1" applyFont="1" applyBorder="1" applyAlignment="1">
      <alignment horizontal="center" vertical="top"/>
    </xf>
    <xf numFmtId="0" fontId="1" fillId="0" borderId="3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vertical="top"/>
    </xf>
    <xf numFmtId="164" fontId="2" fillId="3" borderId="5" xfId="0" applyNumberFormat="1" applyFont="1" applyFill="1" applyBorder="1" applyAlignment="1">
      <alignment vertical="top"/>
    </xf>
    <xf numFmtId="0" fontId="1" fillId="0" borderId="5" xfId="0" applyNumberFormat="1" applyFont="1" applyBorder="1" applyAlignment="1">
      <alignment horizontal="center" vertical="top"/>
    </xf>
    <xf numFmtId="0" fontId="0" fillId="0" borderId="5" xfId="0" applyNumberFormat="1" applyBorder="1" applyAlignment="1">
      <alignment vertical="top"/>
    </xf>
    <xf numFmtId="0" fontId="1" fillId="0" borderId="5" xfId="0" applyNumberFormat="1" applyFont="1" applyBorder="1" applyAlignment="1">
      <alignment horizontal="center" vertical="center"/>
    </xf>
    <xf numFmtId="0" fontId="0" fillId="0" borderId="3" xfId="0" applyNumberFormat="1" applyBorder="1" applyAlignment="1">
      <alignment vertical="top"/>
    </xf>
    <xf numFmtId="0" fontId="0" fillId="0" borderId="3" xfId="0" applyNumberFormat="1" applyBorder="1" applyAlignment="1">
      <alignment vertical="top" wrapText="1"/>
    </xf>
    <xf numFmtId="0" fontId="0" fillId="0" borderId="4" xfId="0" applyNumberFormat="1" applyBorder="1" applyAlignment="1">
      <alignment vertical="top"/>
    </xf>
    <xf numFmtId="0" fontId="0" fillId="0" borderId="4" xfId="0" applyNumberFormat="1" applyBorder="1" applyAlignment="1">
      <alignment horizontal="center" vertical="top"/>
    </xf>
    <xf numFmtId="0" fontId="0" fillId="0" borderId="4" xfId="0" applyNumberFormat="1" applyBorder="1" applyAlignment="1">
      <alignment horizontal="center" vertical="center"/>
    </xf>
    <xf numFmtId="0" fontId="0" fillId="4" borderId="1" xfId="0" applyNumberFormat="1" applyFill="1" applyBorder="1" applyAlignment="1">
      <alignment vertical="top"/>
    </xf>
    <xf numFmtId="0" fontId="0" fillId="4" borderId="1" xfId="0" applyNumberFormat="1" applyFill="1" applyBorder="1" applyAlignment="1">
      <alignment vertical="top" wrapText="1"/>
    </xf>
    <xf numFmtId="0" fontId="5" fillId="0" borderId="0" xfId="0" applyFont="1" applyAlignment="1">
      <alignment horizontal="left" vertical="center" wrapText="1"/>
    </xf>
    <xf numFmtId="0" fontId="3" fillId="0" borderId="0" xfId="0" applyNumberFormat="1" applyFont="1" applyAlignment="1">
      <alignment horizontal="center" vertical="top"/>
    </xf>
    <xf numFmtId="4" fontId="0" fillId="0" borderId="4" xfId="0" applyNumberFormat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2"/>
  <sheetViews>
    <sheetView tabSelected="1" topLeftCell="B1" workbookViewId="0">
      <selection activeCell="J18" sqref="J18"/>
    </sheetView>
  </sheetViews>
  <sheetFormatPr defaultRowHeight="15" x14ac:dyDescent="0.25"/>
  <cols>
    <col min="1" max="1" width="6.28515625" hidden="1" customWidth="1"/>
    <col min="3" max="3" width="15" customWidth="1"/>
    <col min="4" max="4" width="41.7109375" customWidth="1"/>
    <col min="5" max="5" width="8.28515625" customWidth="1"/>
    <col min="6" max="6" width="20" bestFit="1" customWidth="1"/>
    <col min="7" max="7" width="16" bestFit="1" customWidth="1"/>
    <col min="8" max="8" width="7.140625" style="7" customWidth="1"/>
    <col min="9" max="9" width="40.85546875" customWidth="1"/>
    <col min="10" max="10" width="75.42578125" customWidth="1"/>
    <col min="11" max="11" width="21.42578125" customWidth="1"/>
    <col min="12" max="12" width="42" customWidth="1"/>
  </cols>
  <sheetData>
    <row r="2" spans="1:12" ht="18.75" x14ac:dyDescent="0.25">
      <c r="C2" s="33" t="s">
        <v>43</v>
      </c>
      <c r="D2" s="33"/>
      <c r="E2" s="33"/>
      <c r="F2" s="33"/>
      <c r="G2" s="33"/>
      <c r="H2" s="33"/>
    </row>
    <row r="4" spans="1:12" ht="30" x14ac:dyDescent="0.25">
      <c r="B4" s="5" t="s">
        <v>51</v>
      </c>
      <c r="C4" s="5" t="s">
        <v>0</v>
      </c>
      <c r="D4" s="5" t="s">
        <v>1</v>
      </c>
      <c r="E4" s="5" t="s">
        <v>2</v>
      </c>
      <c r="F4" s="5" t="s">
        <v>3</v>
      </c>
      <c r="G4" s="5" t="s">
        <v>4</v>
      </c>
      <c r="H4" s="5" t="s">
        <v>5</v>
      </c>
      <c r="I4" s="6" t="s">
        <v>54</v>
      </c>
      <c r="J4" s="6" t="s">
        <v>55</v>
      </c>
      <c r="K4" s="6" t="s">
        <v>53</v>
      </c>
      <c r="L4" s="5" t="s">
        <v>44</v>
      </c>
    </row>
    <row r="5" spans="1:12" x14ac:dyDescent="0.25">
      <c r="A5" t="str">
        <f>G5&amp;D5</f>
        <v>2,046ЛОМ СТАЛЬНЫЕ КАНАТЫ И ПРОВОЛОКА 13А</v>
      </c>
      <c r="B5" s="9">
        <v>1</v>
      </c>
      <c r="C5" s="1" t="s">
        <v>6</v>
      </c>
      <c r="D5" s="1" t="s">
        <v>7</v>
      </c>
      <c r="E5" s="1" t="s">
        <v>8</v>
      </c>
      <c r="F5" s="1" t="s">
        <v>9</v>
      </c>
      <c r="G5" s="2">
        <v>2.0459999999999998</v>
      </c>
      <c r="H5" s="8" t="s">
        <v>10</v>
      </c>
      <c r="I5" s="4" t="s">
        <v>56</v>
      </c>
      <c r="J5" s="4" t="s">
        <v>57</v>
      </c>
      <c r="K5" s="15">
        <v>1</v>
      </c>
      <c r="L5" s="1"/>
    </row>
    <row r="6" spans="1:12" x14ac:dyDescent="0.25">
      <c r="A6" t="str">
        <f t="shared" ref="A6:A22" si="0">G6&amp;D6</f>
        <v>0,019ЛОМ СТАЛЬНЫЕ КАНАТЫ И ПРОВОЛОКА 13А</v>
      </c>
      <c r="B6" s="9">
        <v>2</v>
      </c>
      <c r="C6" s="1" t="s">
        <v>6</v>
      </c>
      <c r="D6" s="1" t="s">
        <v>11</v>
      </c>
      <c r="E6" s="1" t="s">
        <v>12</v>
      </c>
      <c r="F6" s="1" t="s">
        <v>13</v>
      </c>
      <c r="G6" s="2">
        <v>1.9E-2</v>
      </c>
      <c r="H6" s="8" t="s">
        <v>10</v>
      </c>
      <c r="I6" s="4" t="s">
        <v>62</v>
      </c>
      <c r="J6" s="4" t="s">
        <v>63</v>
      </c>
      <c r="K6" s="15">
        <v>1</v>
      </c>
      <c r="L6" s="1"/>
    </row>
    <row r="7" spans="1:12" x14ac:dyDescent="0.25">
      <c r="A7" t="str">
        <f t="shared" si="0"/>
        <v>36,215ЛОМ СТАЛЬНЫЕ КАНАТЫ И ПРОВОЛОКА 13А</v>
      </c>
      <c r="B7" s="9">
        <v>3</v>
      </c>
      <c r="C7" s="1" t="s">
        <v>6</v>
      </c>
      <c r="D7" s="1" t="s">
        <v>14</v>
      </c>
      <c r="E7" s="1" t="s">
        <v>15</v>
      </c>
      <c r="F7" s="1" t="s">
        <v>16</v>
      </c>
      <c r="G7" s="2">
        <v>36.215000000000003</v>
      </c>
      <c r="H7" s="8" t="s">
        <v>10</v>
      </c>
      <c r="I7" s="4" t="s">
        <v>58</v>
      </c>
      <c r="J7" s="4" t="s">
        <v>59</v>
      </c>
      <c r="K7" s="15">
        <v>1</v>
      </c>
      <c r="L7" s="1"/>
    </row>
    <row r="8" spans="1:12" x14ac:dyDescent="0.25">
      <c r="A8" t="str">
        <f t="shared" si="0"/>
        <v>0,215ЛОМ СТАЛЬНЫЕ КАНАТЫ И ПРОВОЛОКА 13А</v>
      </c>
      <c r="B8" s="9">
        <v>4</v>
      </c>
      <c r="C8" s="1" t="s">
        <v>6</v>
      </c>
      <c r="D8" s="1" t="s">
        <v>17</v>
      </c>
      <c r="E8" s="1" t="s">
        <v>18</v>
      </c>
      <c r="F8" s="1" t="s">
        <v>19</v>
      </c>
      <c r="G8" s="2">
        <v>0.215</v>
      </c>
      <c r="H8" s="8" t="s">
        <v>10</v>
      </c>
      <c r="I8" s="4" t="s">
        <v>62</v>
      </c>
      <c r="J8" s="4" t="s">
        <v>69</v>
      </c>
      <c r="K8" s="15">
        <v>1</v>
      </c>
      <c r="L8" s="1"/>
    </row>
    <row r="9" spans="1:12" ht="15.75" thickBot="1" x14ac:dyDescent="0.3">
      <c r="A9" t="str">
        <f t="shared" si="0"/>
        <v>38,495</v>
      </c>
      <c r="B9" s="9">
        <v>5</v>
      </c>
      <c r="C9" s="20"/>
      <c r="D9" s="20"/>
      <c r="E9" s="20"/>
      <c r="F9" s="20"/>
      <c r="G9" s="21">
        <f>SUM(G5:G8)</f>
        <v>38.495000000000005</v>
      </c>
      <c r="H9" s="22"/>
      <c r="I9" s="23"/>
      <c r="J9" s="23"/>
      <c r="K9" s="24">
        <v>1</v>
      </c>
      <c r="L9" s="20"/>
    </row>
    <row r="10" spans="1:12" x14ac:dyDescent="0.25">
      <c r="A10" t="str">
        <f t="shared" si="0"/>
        <v>2,242ЛОМ ЧЕРНЫХ МЕТАЛЛОВ 12А</v>
      </c>
      <c r="B10" s="9">
        <v>41</v>
      </c>
      <c r="C10" s="16" t="s">
        <v>27</v>
      </c>
      <c r="D10" s="16" t="s">
        <v>28</v>
      </c>
      <c r="E10" s="16" t="s">
        <v>8</v>
      </c>
      <c r="F10" s="16" t="s">
        <v>9</v>
      </c>
      <c r="G10" s="17">
        <v>2.242</v>
      </c>
      <c r="H10" s="18" t="s">
        <v>10</v>
      </c>
      <c r="I10" s="26" t="s">
        <v>72</v>
      </c>
      <c r="J10" s="25" t="s">
        <v>57</v>
      </c>
      <c r="K10" s="19">
        <v>3</v>
      </c>
      <c r="L10" s="16"/>
    </row>
    <row r="11" spans="1:12" x14ac:dyDescent="0.25">
      <c r="A11" t="str">
        <f t="shared" si="0"/>
        <v>0,004ЛОМ ЧЕРНЫХ МЕТАЛЛОВ 12А</v>
      </c>
      <c r="B11" s="9">
        <v>42</v>
      </c>
      <c r="C11" s="1" t="s">
        <v>27</v>
      </c>
      <c r="D11" s="1" t="s">
        <v>29</v>
      </c>
      <c r="E11" s="1" t="s">
        <v>30</v>
      </c>
      <c r="F11" s="1" t="s">
        <v>31</v>
      </c>
      <c r="G11" s="2">
        <v>4.0000000000000001E-3</v>
      </c>
      <c r="H11" s="8" t="s">
        <v>10</v>
      </c>
      <c r="I11" s="14" t="s">
        <v>66</v>
      </c>
      <c r="J11" s="25" t="s">
        <v>57</v>
      </c>
      <c r="K11" s="15">
        <v>3</v>
      </c>
      <c r="L11" s="1"/>
    </row>
    <row r="12" spans="1:12" ht="45" x14ac:dyDescent="0.25">
      <c r="A12" t="str">
        <f t="shared" si="0"/>
        <v>40,039ЛОМ ЧЕРНЫХ МЕТАЛЛОВ 12А</v>
      </c>
      <c r="B12" s="9">
        <v>43</v>
      </c>
      <c r="C12" s="1" t="s">
        <v>27</v>
      </c>
      <c r="D12" s="1" t="s">
        <v>32</v>
      </c>
      <c r="E12" s="1" t="s">
        <v>22</v>
      </c>
      <c r="F12" s="1" t="s">
        <v>23</v>
      </c>
      <c r="G12" s="2">
        <v>40.039000000000001</v>
      </c>
      <c r="H12" s="8" t="s">
        <v>10</v>
      </c>
      <c r="I12" s="14" t="s">
        <v>75</v>
      </c>
      <c r="J12" s="14" t="s">
        <v>70</v>
      </c>
      <c r="K12" s="15">
        <v>3</v>
      </c>
      <c r="L12" s="1"/>
    </row>
    <row r="13" spans="1:12" ht="42.75" customHeight="1" x14ac:dyDescent="0.25">
      <c r="A13" t="str">
        <f t="shared" si="0"/>
        <v>6,017ЛОМ ЧЕРНЫХ МЕТАЛЛОВ 12А</v>
      </c>
      <c r="B13" s="9">
        <v>44</v>
      </c>
      <c r="C13" s="1" t="s">
        <v>27</v>
      </c>
      <c r="D13" s="1" t="s">
        <v>33</v>
      </c>
      <c r="E13" s="1" t="s">
        <v>24</v>
      </c>
      <c r="F13" s="1" t="s">
        <v>25</v>
      </c>
      <c r="G13" s="2">
        <v>6.0170000000000003</v>
      </c>
      <c r="H13" s="8" t="s">
        <v>10</v>
      </c>
      <c r="I13" s="14" t="s">
        <v>76</v>
      </c>
      <c r="J13" s="4" t="s">
        <v>61</v>
      </c>
      <c r="K13" s="15">
        <v>3</v>
      </c>
      <c r="L13" s="1"/>
    </row>
    <row r="14" spans="1:12" ht="30" x14ac:dyDescent="0.25">
      <c r="A14" t="str">
        <f t="shared" si="0"/>
        <v>18,215ЛОМ ЧЕРНЫХ МЕТАЛЛОВ 12А</v>
      </c>
      <c r="B14" s="9">
        <v>45</v>
      </c>
      <c r="C14" s="1" t="s">
        <v>27</v>
      </c>
      <c r="D14" s="1" t="s">
        <v>34</v>
      </c>
      <c r="E14" s="1" t="s">
        <v>12</v>
      </c>
      <c r="F14" s="1" t="s">
        <v>13</v>
      </c>
      <c r="G14" s="2">
        <v>18.215</v>
      </c>
      <c r="H14" s="8" t="s">
        <v>10</v>
      </c>
      <c r="I14" s="31" t="s">
        <v>73</v>
      </c>
      <c r="J14" s="30" t="s">
        <v>71</v>
      </c>
      <c r="K14" s="15">
        <v>3</v>
      </c>
      <c r="L14" s="1"/>
    </row>
    <row r="15" spans="1:12" ht="30" x14ac:dyDescent="0.25">
      <c r="A15" t="str">
        <f t="shared" si="0"/>
        <v>3,503ЛОМ ЧЕРНЫХ МЕТАЛЛОВ 12А</v>
      </c>
      <c r="B15" s="9">
        <v>46</v>
      </c>
      <c r="C15" s="1" t="s">
        <v>27</v>
      </c>
      <c r="D15" s="1" t="s">
        <v>35</v>
      </c>
      <c r="E15" s="1" t="s">
        <v>12</v>
      </c>
      <c r="F15" s="1" t="s">
        <v>13</v>
      </c>
      <c r="G15" s="2">
        <v>3.5030000000000001</v>
      </c>
      <c r="H15" s="8" t="s">
        <v>10</v>
      </c>
      <c r="I15" s="31" t="s">
        <v>73</v>
      </c>
      <c r="J15" s="30" t="s">
        <v>71</v>
      </c>
      <c r="K15" s="15">
        <v>3</v>
      </c>
      <c r="L15" s="1"/>
    </row>
    <row r="16" spans="1:12" x14ac:dyDescent="0.25">
      <c r="A16" t="str">
        <f t="shared" si="0"/>
        <v>0,1ЛОМ ЧЕРНЫХ МЕТАЛЛОВ 12А</v>
      </c>
      <c r="B16" s="9">
        <v>47</v>
      </c>
      <c r="C16" s="1" t="s">
        <v>27</v>
      </c>
      <c r="D16" s="1" t="s">
        <v>36</v>
      </c>
      <c r="E16" s="1" t="s">
        <v>26</v>
      </c>
      <c r="F16" s="3" t="s">
        <v>37</v>
      </c>
      <c r="G16" s="2">
        <v>0.1</v>
      </c>
      <c r="H16" s="8" t="s">
        <v>10</v>
      </c>
      <c r="I16" s="14" t="s">
        <v>64</v>
      </c>
      <c r="J16" s="4" t="s">
        <v>74</v>
      </c>
      <c r="K16" s="15">
        <v>3</v>
      </c>
      <c r="L16" s="1"/>
    </row>
    <row r="17" spans="1:12" x14ac:dyDescent="0.25">
      <c r="A17" t="str">
        <f t="shared" si="0"/>
        <v>0,03ЛОМ ЧЕРНЫХ МЕТАЛЛОВ 12А</v>
      </c>
      <c r="B17" s="9">
        <v>48</v>
      </c>
      <c r="C17" s="1" t="s">
        <v>27</v>
      </c>
      <c r="D17" s="1" t="s">
        <v>38</v>
      </c>
      <c r="E17" s="1" t="s">
        <v>20</v>
      </c>
      <c r="F17" s="1" t="s">
        <v>21</v>
      </c>
      <c r="G17" s="2">
        <v>0.03</v>
      </c>
      <c r="H17" s="8" t="s">
        <v>10</v>
      </c>
      <c r="I17" s="14" t="s">
        <v>66</v>
      </c>
      <c r="J17" s="4" t="s">
        <v>65</v>
      </c>
      <c r="K17" s="15">
        <v>3</v>
      </c>
      <c r="L17" s="1"/>
    </row>
    <row r="18" spans="1:12" ht="75" x14ac:dyDescent="0.25">
      <c r="A18" t="str">
        <f t="shared" si="0"/>
        <v>109,478ЛОМ ЧЕРНЫХ МЕТАЛЛОВ 12А</v>
      </c>
      <c r="B18" s="9">
        <v>49</v>
      </c>
      <c r="C18" s="1" t="s">
        <v>27</v>
      </c>
      <c r="D18" s="1" t="s">
        <v>39</v>
      </c>
      <c r="E18" s="1" t="s">
        <v>15</v>
      </c>
      <c r="F18" s="1" t="s">
        <v>16</v>
      </c>
      <c r="G18" s="2">
        <v>109.47799999999999</v>
      </c>
      <c r="H18" s="8" t="s">
        <v>10</v>
      </c>
      <c r="I18" s="14" t="s">
        <v>60</v>
      </c>
      <c r="J18" s="4" t="s">
        <v>59</v>
      </c>
      <c r="K18" s="15">
        <v>3</v>
      </c>
      <c r="L18" s="1"/>
    </row>
    <row r="19" spans="1:12" x14ac:dyDescent="0.25">
      <c r="A19" t="str">
        <f t="shared" si="0"/>
        <v>0,035ЛОМ ЧЕРНЫХ МЕТАЛЛОВ 12А</v>
      </c>
      <c r="B19" s="9">
        <v>50</v>
      </c>
      <c r="C19" s="1" t="s">
        <v>27</v>
      </c>
      <c r="D19" s="1" t="s">
        <v>40</v>
      </c>
      <c r="E19" s="1" t="s">
        <v>18</v>
      </c>
      <c r="F19" s="1" t="s">
        <v>19</v>
      </c>
      <c r="G19" s="2">
        <v>3.5000000000000003E-2</v>
      </c>
      <c r="H19" s="8" t="s">
        <v>10</v>
      </c>
      <c r="I19" s="14" t="s">
        <v>66</v>
      </c>
      <c r="J19" s="4" t="s">
        <v>67</v>
      </c>
      <c r="K19" s="15">
        <v>3</v>
      </c>
      <c r="L19" s="1"/>
    </row>
    <row r="20" spans="1:12" ht="15.75" thickBot="1" x14ac:dyDescent="0.3">
      <c r="A20" t="str">
        <f t="shared" si="0"/>
        <v>179,663</v>
      </c>
      <c r="B20" s="9">
        <v>51</v>
      </c>
      <c r="C20" s="20"/>
      <c r="D20" s="20"/>
      <c r="E20" s="20"/>
      <c r="F20" s="20"/>
      <c r="G20" s="21">
        <f>SUM(G10:G19)</f>
        <v>179.66299999999998</v>
      </c>
      <c r="H20" s="22"/>
      <c r="I20" s="23"/>
      <c r="J20" s="23"/>
      <c r="K20" s="24">
        <v>3</v>
      </c>
      <c r="L20" s="20"/>
    </row>
    <row r="21" spans="1:12" x14ac:dyDescent="0.25">
      <c r="A21" t="str">
        <f t="shared" si="0"/>
        <v>4СТРУЖКА СТАЛЬНАЯ 14А</v>
      </c>
      <c r="B21" s="9">
        <v>56</v>
      </c>
      <c r="C21" s="16" t="s">
        <v>41</v>
      </c>
      <c r="D21" s="16" t="s">
        <v>42</v>
      </c>
      <c r="E21" s="16" t="s">
        <v>18</v>
      </c>
      <c r="F21" s="16" t="s">
        <v>19</v>
      </c>
      <c r="G21" s="17">
        <v>4</v>
      </c>
      <c r="H21" s="18" t="s">
        <v>10</v>
      </c>
      <c r="I21" s="26" t="s">
        <v>68</v>
      </c>
      <c r="J21" s="25" t="s">
        <v>67</v>
      </c>
      <c r="K21" s="19">
        <v>2</v>
      </c>
      <c r="L21" s="16"/>
    </row>
    <row r="22" spans="1:12" ht="15.75" thickBot="1" x14ac:dyDescent="0.3">
      <c r="A22" t="str">
        <f t="shared" si="0"/>
        <v>4</v>
      </c>
      <c r="B22" s="9">
        <v>57</v>
      </c>
      <c r="C22" s="20"/>
      <c r="D22" s="20"/>
      <c r="E22" s="20"/>
      <c r="F22" s="20"/>
      <c r="G22" s="21">
        <f>SUM(G21)</f>
        <v>4</v>
      </c>
      <c r="H22" s="22"/>
      <c r="I22" s="23"/>
      <c r="J22" s="23"/>
      <c r="K22" s="24">
        <v>2</v>
      </c>
      <c r="L22" s="20"/>
    </row>
    <row r="23" spans="1:12" ht="15.75" thickBot="1" x14ac:dyDescent="0.3">
      <c r="B23" s="13" t="s">
        <v>52</v>
      </c>
      <c r="C23" s="27"/>
      <c r="D23" s="27"/>
      <c r="E23" s="27"/>
      <c r="F23" s="27"/>
      <c r="G23" s="34">
        <f>G22+G20+G9</f>
        <v>222.15799999999999</v>
      </c>
      <c r="H23" s="28"/>
      <c r="I23" s="27"/>
      <c r="J23" s="27"/>
      <c r="K23" s="29"/>
      <c r="L23" s="27"/>
    </row>
    <row r="26" spans="1:12" ht="15.75" hidden="1" x14ac:dyDescent="0.25">
      <c r="C26" s="10" t="s">
        <v>50</v>
      </c>
      <c r="D26" s="11"/>
      <c r="E26" s="11"/>
      <c r="F26" s="11"/>
      <c r="G26" s="11"/>
      <c r="I26" s="10" t="s">
        <v>77</v>
      </c>
      <c r="J26" s="11"/>
    </row>
    <row r="27" spans="1:12" ht="47.25" hidden="1" customHeight="1" x14ac:dyDescent="0.25">
      <c r="C27" s="32" t="s">
        <v>45</v>
      </c>
      <c r="D27" s="32"/>
      <c r="E27" s="11"/>
      <c r="F27" s="11"/>
      <c r="G27" s="11"/>
      <c r="I27" s="32" t="s">
        <v>45</v>
      </c>
      <c r="J27" s="32"/>
    </row>
    <row r="28" spans="1:12" ht="47.25" hidden="1" customHeight="1" x14ac:dyDescent="0.25">
      <c r="C28" s="32" t="s">
        <v>46</v>
      </c>
      <c r="D28" s="32"/>
      <c r="E28" s="11"/>
      <c r="F28" s="11"/>
      <c r="G28" s="11"/>
      <c r="I28" s="32" t="s">
        <v>46</v>
      </c>
      <c r="J28" s="32"/>
    </row>
    <row r="29" spans="1:12" ht="15.75" hidden="1" x14ac:dyDescent="0.25">
      <c r="C29" s="12" t="s">
        <v>47</v>
      </c>
      <c r="D29" s="11"/>
      <c r="E29" s="7"/>
      <c r="F29" s="11"/>
      <c r="G29" s="11"/>
      <c r="I29" s="12" t="s">
        <v>47</v>
      </c>
      <c r="J29" s="11"/>
    </row>
    <row r="30" spans="1:12" ht="31.5" hidden="1" customHeight="1" x14ac:dyDescent="0.25">
      <c r="C30" s="32" t="s">
        <v>49</v>
      </c>
      <c r="D30" s="32"/>
      <c r="E30" s="11"/>
      <c r="F30" s="11"/>
      <c r="G30" s="11"/>
      <c r="I30" s="32" t="s">
        <v>49</v>
      </c>
      <c r="J30" s="32"/>
    </row>
    <row r="31" spans="1:12" ht="63" hidden="1" customHeight="1" x14ac:dyDescent="0.25">
      <c r="C31" s="32" t="s">
        <v>48</v>
      </c>
      <c r="D31" s="32"/>
      <c r="E31" s="11"/>
      <c r="F31" s="11"/>
      <c r="G31" s="11"/>
      <c r="I31" s="32" t="s">
        <v>48</v>
      </c>
      <c r="J31" s="32"/>
    </row>
    <row r="32" spans="1:12" hidden="1" x14ac:dyDescent="0.25"/>
  </sheetData>
  <mergeCells count="9">
    <mergeCell ref="C2:H2"/>
    <mergeCell ref="I27:J27"/>
    <mergeCell ref="I28:J28"/>
    <mergeCell ref="I30:J30"/>
    <mergeCell ref="I31:J31"/>
    <mergeCell ref="C27:D27"/>
    <mergeCell ref="C28:D28"/>
    <mergeCell ref="C31:D31"/>
    <mergeCell ref="C30:D30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График вывоза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Андреев Андрей Николаевич \ Andrei Andreev</cp:lastModifiedBy>
  <cp:revision>1</cp:revision>
  <cp:lastPrinted>2026-07-15T04:25:29Z</cp:lastPrinted>
  <dcterms:created xsi:type="dcterms:W3CDTF">2026-07-09T07:11:50Z</dcterms:created>
  <dcterms:modified xsi:type="dcterms:W3CDTF">2026-08-07T03:10:56Z</dcterms:modified>
  <cp:category/>
</cp:coreProperties>
</file>